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manas\Downloads\IWASH_DOC\Lot-3-PWSS-Narekel bagan-CIVIL works\Lot-3-PWSS-Narekel bagan-CIVIL works\"/>
    </mc:Choice>
  </mc:AlternateContent>
  <xr:revisionPtr revIDLastSave="0" documentId="13_ncr:1_{721AF5C0-F243-4BBB-AFB6-62D50F1A36D0}" xr6:coauthVersionLast="47" xr6:coauthVersionMax="47" xr10:uidLastSave="{00000000-0000-0000-0000-000000000000}"/>
  <bookViews>
    <workbookView xWindow="-19320" yWindow="-2370" windowWidth="19440" windowHeight="14880" xr2:uid="{00000000-000D-0000-FFFF-FFFF00000000}"/>
  </bookViews>
  <sheets>
    <sheet name="Summary" sheetId="13" r:id="rId1"/>
    <sheet name="Lot-3.1" sheetId="17" r:id="rId2"/>
    <sheet name="Lot-3.2" sheetId="3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31" l="1"/>
  <c r="C10" i="13" s="1"/>
  <c r="F8" i="31"/>
  <c r="F9" i="3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35" i="31"/>
  <c r="F7" i="31"/>
  <c r="F30" i="17"/>
  <c r="F29" i="17"/>
  <c r="F28" i="17"/>
  <c r="F27" i="17"/>
  <c r="F26" i="17"/>
  <c r="F25" i="17"/>
  <c r="F24" i="17"/>
  <c r="F23" i="17"/>
  <c r="F22" i="17"/>
  <c r="F21" i="17"/>
  <c r="F20" i="17"/>
  <c r="F19" i="17"/>
  <c r="F18" i="17"/>
  <c r="F17" i="17"/>
  <c r="F16" i="17"/>
  <c r="F15" i="17"/>
  <c r="F14" i="17"/>
  <c r="F13" i="17"/>
  <c r="F12" i="17"/>
  <c r="F11" i="17"/>
  <c r="F10" i="17"/>
  <c r="F9" i="17"/>
  <c r="F8" i="17"/>
  <c r="F31" i="17" s="1"/>
  <c r="C9" i="13" s="1"/>
  <c r="F7" i="17"/>
  <c r="B1" i="17"/>
  <c r="C11" i="13" l="1"/>
</calcChain>
</file>

<file path=xl/sharedStrings.xml><?xml version="1.0" encoding="utf-8"?>
<sst xmlns="http://schemas.openxmlformats.org/spreadsheetml/2006/main" count="148" uniqueCount="99">
  <si>
    <t>Unit</t>
  </si>
  <si>
    <t>LS</t>
  </si>
  <si>
    <t>Sr. No.</t>
  </si>
  <si>
    <t>Description of Work/Item</t>
  </si>
  <si>
    <t>Qnty</t>
  </si>
  <si>
    <t xml:space="preserve">Unit Rate </t>
  </si>
  <si>
    <t xml:space="preserve">Total Amount </t>
  </si>
  <si>
    <t>kg</t>
  </si>
  <si>
    <t>Nos.</t>
  </si>
  <si>
    <t>m</t>
  </si>
  <si>
    <t>25 mm dia Thread Pipe (to supply filtered water from SSF to CWT and from lift pump to RWT supply line, tap line etc.)</t>
  </si>
  <si>
    <t>38 mm PVC end cap ( Wash out pipe cap)</t>
  </si>
  <si>
    <t>38mm dia clump</t>
  </si>
  <si>
    <t>Solvent Cement 500 ml( For uPVC pipe joint)</t>
  </si>
  <si>
    <t>pot</t>
  </si>
  <si>
    <t>Thread Tape</t>
  </si>
  <si>
    <t>60mm Pad Lock (Used of Manhole Cover &amp; Grill Door for security of PSF)</t>
  </si>
  <si>
    <r>
      <rPr>
        <b/>
        <u/>
        <sz val="10"/>
        <color theme="1"/>
        <rFont val="Times New Roman"/>
        <family val="1"/>
      </rPr>
      <t>Mobilization:</t>
    </r>
    <r>
      <rPr>
        <b/>
        <i/>
        <u/>
        <sz val="10"/>
        <color theme="1"/>
        <rFont val="Times New Roman"/>
        <family val="1"/>
      </rPr>
      <t xml:space="preserve"> </t>
    </r>
    <r>
      <rPr>
        <sz val="10"/>
        <color theme="1"/>
        <rFont val="Times New Roman"/>
        <family val="1"/>
      </rPr>
      <t>Mobilization of construction materials, equipment, pump test, personnel to the sites selected for construction of   having a Over Head Tank, DBH. Pipe Network and Water Dispenser capacity of 5,000.00 litre. Rate shall be inclusive of setting up site and demobilization after completion of works. All should be completed as per the direction provided and accepted by the Engineer in Charge.</t>
    </r>
  </si>
  <si>
    <t>Supply of different components and fittings of approved quality for construction of Pipe network including fabrication, carrying, screening, washing, placing, jointing, making all joints leak proof using thread seal/taflon / cement mortar /solvent cement as applicable as per drawing and direction of the Engineer-in-charge.</t>
  </si>
  <si>
    <t>Reducer- Socket 75mm/50mm</t>
  </si>
  <si>
    <t>Reducer- Socket 50mm/38mm</t>
  </si>
  <si>
    <t>Reducer- Socket 38mm/25mm</t>
  </si>
  <si>
    <t>Clamp 3", 2'' dia  (for 100 mm dia pipe setting in RWT and UFRF pipe with wall)</t>
  </si>
  <si>
    <t>The baluster is made of 38mm dia GI Pipe 1.5mm thickness fixed using 88 nos of vertical post. The hand rail is made of 38mm dia ss pipe 1.5mm thickness , fixed in position as shown in drawing and all as instructed by the Engineer -in-charge.</t>
  </si>
  <si>
    <t>West Water Disposal (Iron) Supplying,fitting and fixing of 36 inch outer dia 5 nos RCC rings , 36 inch outer dia 2'' thick 1 nos  RCC Cover slab, 4'' striner/sakni, 4'' PVC Pipe10' long, 4'' pvc elbo, Total 7' dia and 4' depth making hole and 2'' to 3'' size brick bets  use in hole and Ring out side 2' filling sand paking around ring for construction of sock pit</t>
  </si>
  <si>
    <t>Plain Sheet box for safe gate valve: Supply, Fitting and Fixing, making with 25mmx25mm angle, flat bar, Plain Sheet etc. at the site with necessary fittings and equipments required.</t>
  </si>
  <si>
    <t>sqm</t>
  </si>
  <si>
    <t>GI Grill box for safe water tap: Supply, Fitting and Fixing of GI Grill  making with 25mmx25mm angle, flat bar etc. at the site with necessary fittings and equipments required.</t>
  </si>
  <si>
    <t>West Water Disposal Supplying,fitting and fixing of 30 inch outer dia 1 nos RCC rings , 30 inch outer dia 2'' thick 1 nos cover RCC slab, 4'' striner/sakni, 4'' pvc elbo, pipe making hole and 1'' to 1.5 size brick bets  for construction of sock pit</t>
  </si>
  <si>
    <r>
      <t>Ladder/Stair: 2</t>
    </r>
    <r>
      <rPr>
        <sz val="11"/>
        <color rgb="FF000000"/>
        <rFont val="Calibri"/>
        <family val="2"/>
        <scheme val="minor"/>
      </rPr>
      <t>"x2"x5mm MS Angle  thickness iner to iner 1'-8'' &amp; out to out 2'-0'' Supply,assembling , fitting &amp; fixing completed as per direction of EIC.</t>
    </r>
  </si>
  <si>
    <t>19 mm thread pipe (for bib cock)</t>
  </si>
  <si>
    <t>PVC Tank 100 Ltr. Capacity for on line Chlorination including fittings</t>
  </si>
  <si>
    <t>Plaque Setting</t>
  </si>
  <si>
    <t>Item code</t>
  </si>
  <si>
    <t>Qnty in MKS</t>
  </si>
  <si>
    <t>Unit Rate in BDT</t>
  </si>
  <si>
    <t>Total Amount in BDT</t>
  </si>
  <si>
    <t>cum</t>
  </si>
  <si>
    <r>
      <t>5.07.09.2 Supplying, fitting and fixing single leaf D</t>
    </r>
    <r>
      <rPr>
        <b/>
        <sz val="10"/>
        <color theme="1"/>
        <rFont val="Times New Roman"/>
        <family val="1"/>
      </rPr>
      <t>oor frame</t>
    </r>
    <r>
      <rPr>
        <sz val="10"/>
        <color theme="1"/>
        <rFont val="Times New Roman"/>
        <family val="1"/>
      </rPr>
      <t xml:space="preserve"> for all floors made with 38 mm x 38 mm x 6 mm M.S. angle, fixing 125 mm long 6 nos. iron clamps of same size (with one end bifurcated) with the vertical members of the frame, fixing the frame in wall with cement concrete (1:2:4), mending good the damages, fixing 4 nos. 100 mm size iron hinges with the vertical members of the frame, all complete including making holes in walls, cutting, sizing, welding, fabricating, carriage from workshop to site including local carriage, curing etc. as per plan and drawing etc. all complete and accepted by the Engineer-in– charge. [PWD 11.3.2]</t>
    </r>
  </si>
  <si>
    <r>
      <t xml:space="preserve">5.08.15.2 Supplying, fitting and fixing </t>
    </r>
    <r>
      <rPr>
        <b/>
        <sz val="10"/>
        <color theme="1"/>
        <rFont val="Times New Roman"/>
        <family val="1"/>
      </rPr>
      <t>M.S. door shutters</t>
    </r>
    <r>
      <rPr>
        <sz val="10"/>
        <color theme="1"/>
        <rFont val="Times New Roman"/>
        <family val="1"/>
      </rPr>
      <t xml:space="preserve"> made with 38 mm x
38 mm x 6 mm angle outer frame, inner member 25 mm x 6 mm F.I. bar, cladding with 16 BWG M.S. sheet,  04 nos 75 mm long hinge, 02 nos. locking arrangement with 50 mm x 50 mm x 6 mm M.S. angle chowkat including all charges for welding, riveting etc. including cost of supplying all essential fittings like iron hinges, socket bolts,
clamps, for fittig and fixing the frame, making necessary holes in
brick walls and R.C.C works and fitting with C.C. (1:2:4) and mending good the damages including all cost of carriage, workshop charges, electricity and labour for fittings, fixing, curing etc. all complete and accepted by the Engineer-in-charge.(Rate is excluding the costs of painting).  [PWD 12.15.2]
</t>
    </r>
  </si>
  <si>
    <r>
      <t xml:space="preserve">5.02.08.1: </t>
    </r>
    <r>
      <rPr>
        <b/>
        <sz val="9"/>
        <color theme="1"/>
        <rFont val="Times New Roman"/>
        <family val="1"/>
      </rPr>
      <t>Sand filling</t>
    </r>
    <r>
      <rPr>
        <sz val="9"/>
        <color theme="1"/>
        <rFont val="Times New Roman"/>
        <family val="1"/>
      </rPr>
      <t xml:space="preserve"> in foundation trenches and plinth with sand having minimum F.M. 0.5 in 150 mm layers including leveling, watering and compaction to achieve minimum dry density of 95% with optimum moisture content (Modified proctor test) by ramming each layer up to finished level as per design supplied by the design office only, all complete and accepted by the Engineer-in-charge. [PWD 02.10.1]</t>
    </r>
  </si>
  <si>
    <r>
      <t xml:space="preserve">5.03.01: </t>
    </r>
    <r>
      <rPr>
        <b/>
        <sz val="9"/>
        <color theme="1"/>
        <rFont val="Times New Roman"/>
        <family val="1"/>
      </rPr>
      <t>One layer brick flat soling</t>
    </r>
    <r>
      <rPr>
        <sz val="9"/>
        <color theme="1"/>
        <rFont val="Times New Roman"/>
        <family val="1"/>
      </rPr>
      <t xml:space="preserve"> in foundation or in floor with first class/picked jhama bricks (BDS 208) including preparation of bed and filling the interstices with local sand, leveling etc. complete and accepted by the Engineer-in-charge [PWD 03.1.1]</t>
    </r>
  </si>
  <si>
    <r>
      <t xml:space="preserve">5.03.03.1: </t>
    </r>
    <r>
      <rPr>
        <b/>
        <sz val="10"/>
        <color theme="1"/>
        <rFont val="Times New Roman"/>
        <family val="1"/>
      </rPr>
      <t>Mass concrete</t>
    </r>
    <r>
      <rPr>
        <sz val="10"/>
        <color theme="1"/>
        <rFont val="Times New Roman"/>
        <family val="1"/>
      </rPr>
      <t xml:space="preserve"> (1:2:4) in foundation or in floor with cement, sand (F.M. 1.2) and picked jhama brick chips including breaking of chips, screening, mixing, laying, compacting to required level and curing for at least 7 days including the supply of water, electricity, costs of tools
&amp; plants and other charges etc. all complete and accepted by Engineer-in-charge. (Cement: CEM-II/B-M) [PWD 03.5]</t>
    </r>
    <r>
      <rPr>
        <b/>
        <u/>
        <sz val="10"/>
        <color theme="1"/>
        <rFont val="Times New Roman"/>
        <family val="1"/>
      </rPr>
      <t xml:space="preserve">
</t>
    </r>
  </si>
  <si>
    <r>
      <t xml:space="preserve">3.07.1: </t>
    </r>
    <r>
      <rPr>
        <b/>
        <sz val="10"/>
        <color theme="1"/>
        <rFont val="Times New Roman"/>
        <family val="1"/>
      </rPr>
      <t>Polythene Sheet:</t>
    </r>
    <r>
      <rPr>
        <sz val="10"/>
        <color theme="1"/>
        <rFont val="Times New Roman"/>
        <family val="1"/>
      </rPr>
      <t xml:space="preserve"> Supplying and laying of single layer polythene sheet weighing one kilogram per 6.5 square meter in floor or any where below cement concrete complete in all respect and accepted by Engineering in charge.</t>
    </r>
  </si>
  <si>
    <r>
      <t xml:space="preserve">6.02.02 : </t>
    </r>
    <r>
      <rPr>
        <b/>
        <sz val="10"/>
        <color theme="1"/>
        <rFont val="Times New Roman"/>
        <family val="1"/>
      </rPr>
      <t>250mm Brick Work</t>
    </r>
    <r>
      <rPr>
        <sz val="10"/>
        <color theme="1"/>
        <rFont val="Times New Roman"/>
        <family val="1"/>
      </rPr>
      <t>: Brick works 250mm/ &gt;250mm brick works with first class bricks in cement sand (F.M. of sand 1.2) mortar (1:6 below GL and 1:4 above GL) in foundation, wall and plinth, filling the joints/interstices fully with mortar, racking out the joints, cleaning and soaking the bricks at least for 24 hours before use and curing at least for 7 days etc. all complete including cost of water, electricity and other charges and accepted by the Engineer.</t>
    </r>
  </si>
  <si>
    <r>
      <t xml:space="preserve">3.11.02.1.01: </t>
    </r>
    <r>
      <rPr>
        <b/>
        <sz val="10"/>
        <color theme="1"/>
        <rFont val="Times New Roman"/>
        <family val="1"/>
      </rPr>
      <t>125mm Brick Work</t>
    </r>
    <r>
      <rPr>
        <sz val="10"/>
        <color theme="1"/>
        <rFont val="Times New Roman"/>
        <family val="1"/>
      </rPr>
      <t xml:space="preserve">:  125 mm brick works with first class bricks with cement sand (F.M. 1.2) mortar (1:4) and making bond with connected walls including necessary scaffolding, raking out joints, cleaning and soaking the bricks for at least 24 hours before use and washing of sand, curing at least for 7 days including cost of water, electricity and other charges etc. all complete and accepted by the Engineer-in-charge. (Cement: CEM-II/B-M) .[PWD 04.16]
</t>
    </r>
  </si>
  <si>
    <r>
      <t xml:space="preserve">5.02.11 </t>
    </r>
    <r>
      <rPr>
        <b/>
        <u/>
        <sz val="10"/>
        <color theme="1"/>
        <rFont val="Times New Roman"/>
        <family val="1"/>
      </rPr>
      <t>Earth Filling:</t>
    </r>
    <r>
      <rPr>
        <sz val="10"/>
        <color theme="1"/>
        <rFont val="Times New Roman"/>
        <family val="1"/>
      </rPr>
      <t>Earth filling in foundation trenches and plinth in 150 mm layer with earth available within 90 m of the building site to achive minimum dry density of 95% with optimum moisture content (Modified proctor test) including carrying watering, leveling, dressing and compacting to a specified percentage each layer up to finished level etc. all complete and accepted by Engineer-in-charge. [PWD 02.13]</t>
    </r>
  </si>
  <si>
    <r>
      <t xml:space="preserve">3.12.02 </t>
    </r>
    <r>
      <rPr>
        <b/>
        <u/>
        <sz val="10"/>
        <color theme="1"/>
        <rFont val="Times New Roman"/>
        <family val="1"/>
      </rPr>
      <t>Plastering Work:</t>
    </r>
    <r>
      <rPr>
        <sz val="10"/>
        <color theme="1"/>
        <rFont val="Times New Roman"/>
        <family val="1"/>
      </rPr>
      <t xml:space="preserve"> Minimum 12 mm thick cement sand (F.M. 1.2) plaster (1:4) with fresh cement to both inner-and outer surface of wall, finishing the corner and edges including washing of sand, cleaning the surface, curing at least for 7 days, cost of water, electricity, scaffolding and other charges etc. all complete in all respect as per drawing and accepted by the Engineer-in-charge. (Cement: CEM-II/B-M). [PWD 15.1.1]</t>
    </r>
  </si>
  <si>
    <t>5.12.03 Plastering Work with NFC: Minimum 12 mm thick cement sand (F.M. 1.2) plaster with neat
cement finishing to plinth wall with cement (1:4) up to 150 mm below ground level including washing of sand, finishing the edges and corners and curing at least for 7 days, cost of water, electricity,scaffolding and other charges etc. all complete in all respect as per drawing and accepted by the Engineer-in-charge. (Cement: CEMII/B-M) ground floor. [PWD 15.2]</t>
  </si>
  <si>
    <r>
      <t xml:space="preserve">4.11.01.04.01 </t>
    </r>
    <r>
      <rPr>
        <b/>
        <u/>
        <sz val="10"/>
        <color theme="1"/>
        <rFont val="Times New Roman"/>
        <family val="1"/>
      </rPr>
      <t>M.S Fabrication and Joints in RCC Work:</t>
    </r>
    <r>
      <rPr>
        <sz val="10"/>
        <color theme="1"/>
        <rFont val="Times New Roman"/>
        <family val="1"/>
      </rPr>
      <t xml:space="preserve"> Grade 500-BSRM/RSRM/CSRM- (B500DWR: complying BDS ISO 6935-2:2016 1 ASTM A615) ribbed or deformed bar produced and marked according to Bangladesh standard, with minimum yield strength, fy (ReH)= 500 MPa and whatever is the yield strength within allowable limit as per BNBC/ ACI 318, the ratio of ultimate tensile strength fu to actual yield strength fy, shall be at least 1.25 and minimum elongation after fracture and minimum total elongation at maximum force is 17% and 8% respectively: above ground floor. (To be used for water reservoir)</t>
    </r>
  </si>
  <si>
    <r>
      <t>5.15.15.1</t>
    </r>
    <r>
      <rPr>
        <b/>
        <sz val="10"/>
        <color theme="1"/>
        <rFont val="Times New Roman"/>
        <family val="1"/>
      </rPr>
      <t>Tiles work FloorTiles</t>
    </r>
    <r>
      <rPr>
        <sz val="10"/>
        <color theme="1"/>
        <rFont val="Times New Roman"/>
        <family val="1"/>
      </rPr>
      <t>: Work-Floor: Supplying, fitting and fixing country made GP(Gress Porcellanto) - glazed or unglazed homogeneous floor tiles complying BDS ISO 13006: 2015, water absorption ≤ 0.5%, modulus of rupture (MOR) ≥ 27 N/mm2, irrespective of color &amp;/or design, with 20 mm thick cement sand (F.M. 1.2) mortar (1:4) base and raking out the joints with white cement including cutting and laying the tiles in proper way and finishing with care etc. all complete and accepted by the Engineer-in-charge. GP (homogeneous) 300 mm x 300 mm floor tiles. (Cement: CEM-II/B-M). In ground floor (PWD 06.1)</t>
    </r>
  </si>
  <si>
    <t>5.10.06 Ventilator Grill long 4' and 10'' highSupplying, fitting and fixing veranda grill made of 10 mm dia M.S. rod provided @ 100 mm c/c in any position both ways as per design with outside frame 25 mm x 25 mm x 6 mm M.S. angle including fabricating, welding in each point, painting a coat of anti-corrosive painting (Red-Oxide), including cost of electricity, tools and plants, workshop charges, carriage of the same including cutting groves in the R.C.C. or brick work, mending good the damages with C.C. (1:1.5:3) etc. complete for all floors accepted by the Engineer-in- charge. (Total weight per sqm should be aprox. 17 kg and add or deduct @ Tk. 100.00 for each kg/sqm excess or less respectively) [PWD 13.6]</t>
  </si>
  <si>
    <t>5.10.06 Gate Grill long h= 4' and B=2.25' highSupplying, fitting and fixing grill made of 10 mm dia M.S. rod provided @ 100 mm c/c in any position both ways as per design with outside frame 25 mm x 25 mm x 6 mm M.S. angle including fabricating, welding in each point, painting a coat of anti-corrosive painting (Red-Oxide), including cost of electricity, tools and plants, workshop charges, carriage of the same including cutting groves in the R.C.C. or brick work, mending good the damages with C.C. (1:1.5:3) etc. complete for all floors accepted by the Engineer-in- charge. (Total weight per sqm should be aprox. 17 kg and add or deduct @ Tk. 100.00 for each kg/sqm excess or less respectively) [PWD 13.6]</t>
  </si>
  <si>
    <r>
      <t xml:space="preserve">5.05.01.03 </t>
    </r>
    <r>
      <rPr>
        <b/>
        <u/>
        <sz val="10"/>
        <color theme="1"/>
        <rFont val="Times New Roman"/>
        <family val="1"/>
      </rPr>
      <t>R.C.C Work:</t>
    </r>
    <r>
      <rPr>
        <sz val="10"/>
        <color theme="1"/>
        <rFont val="Times New Roman"/>
        <family val="1"/>
      </rPr>
      <t xml:space="preserve"> R.C.C.works in Slabs as per design with cement, sand (F.M. 1.6) and picked jhama chips (20mm nominal graded) in the proportion  excluding cost of reinforcement (12mm dia. MS BAR) and necessary shuttering centering etc. and including cost of all materials and T&amp;P required for proper completion of work. All should be completed as per the direction provided and accepted by the Engineer in Charge.</t>
    </r>
  </si>
  <si>
    <t>5.16.02 Painting work: Interior standard acrylic emulsion paint (plastic or matt finish) of approved best quality and colour delivered from authorized local agent of the manufacturer in a sealed container; applying to interior wall and ceiling with surface preparation including cleaning drying, making free from dirt, grease, wax, removing all chalked and scaled
materials, fungus, mending good the surface defects using sand paper and necessary scaffolding; applying necessary interior sealer of specified brand on prepared surface; then applying necessary interior putty of specified brand for levelling, spot filling, crack filling and cutting by sand paper/zero water paper; finally applying 2 coats of interior emulsion paint spreading by brush/roller/spray &amp; necessary scaffolding etc. upto desired finishing, elapsing specified
time for drying or recoating; all complete in all floors and accepted by the Engineer-incharge. [PWD 16.2.1)</t>
  </si>
  <si>
    <r>
      <t xml:space="preserve">02.01.2: </t>
    </r>
    <r>
      <rPr>
        <b/>
        <sz val="10"/>
        <color theme="1"/>
        <rFont val="Times New Roman"/>
        <family val="1"/>
      </rPr>
      <t>Earth work</t>
    </r>
    <r>
      <rPr>
        <sz val="10"/>
        <color theme="1"/>
        <rFont val="Times New Roman"/>
        <family val="1"/>
      </rPr>
      <t xml:space="preserve"> in excavation in all kinds of soil for foundation trenches including layout, providing center lines, local bench-mark pillars, levelling, ramming and preparing the base, fixing bamboo spikes and marking layout with chalk powder, providing necessary tools and plants, protecting and maintaining the trench dry etc., stacking, cleaning the excavated earth at a safe distance out of the area enclosed by the layout etc. all complete and accepted by the Engineer-in-charge, subject to submit method statement of carrying out excavation work to the Engineer-in-charge for approval. Earthwork in excavation in foundation trenches up to 1.5 m depth and maximum 10 m lead [PWD 02.1.2]
</t>
    </r>
    <r>
      <rPr>
        <b/>
        <u/>
        <sz val="10"/>
        <color theme="1"/>
        <rFont val="Times New Roman"/>
        <family val="1"/>
      </rPr>
      <t xml:space="preserve">
</t>
    </r>
  </si>
  <si>
    <t>Trinamul Unnayan Sangstha(TUS)</t>
  </si>
  <si>
    <t>m3</t>
  </si>
  <si>
    <t>Trinamul Unnayan Sahasta (TUS)</t>
  </si>
  <si>
    <t>Increasing access to Improved  WASH (IAIWASH) service in Bangladesh</t>
  </si>
  <si>
    <t>(All rate Should be including transportation, VAT &amp; Tax)</t>
  </si>
  <si>
    <t>SL No</t>
  </si>
  <si>
    <t>Details Description of Works</t>
  </si>
  <si>
    <t>Total Amount</t>
  </si>
  <si>
    <t>Grand Total (in BDT)</t>
  </si>
  <si>
    <t>Location: Naricel Bagun, kabakali  Union, Ward No : 09  Dighinala Upazila, Khagrachari  District.</t>
  </si>
  <si>
    <t>Vill:Narical Bagun , Ward no:09,  Union:: Kabakali , Dighinala, Khagrachari</t>
  </si>
  <si>
    <t>a) 40 mm HDPE pipe-high quality</t>
  </si>
  <si>
    <t>b) 25 mm HDPE pipe-high quality</t>
  </si>
  <si>
    <t>c) 19 mm HDPE pipe-high quality</t>
  </si>
  <si>
    <t>d) 38 mm PVC Check valve( Use for Lift pump)</t>
  </si>
  <si>
    <t>e) 50 mm PVC Gate valbe</t>
  </si>
  <si>
    <t>g) 38mm PVC Gate Valve</t>
  </si>
  <si>
    <t>h) 25 mm PVC Gate valbe</t>
  </si>
  <si>
    <t>i) 19 mm PVC Gate valbe</t>
  </si>
  <si>
    <t>j) 19 Release vulve</t>
  </si>
  <si>
    <t>k) Bib Cock SS</t>
  </si>
  <si>
    <t>l) 38 mm dia Transparent pipe with clam(for water level checking)</t>
  </si>
  <si>
    <t>m) 50 mm dia PVC Pipe ( For washing out of appron water)</t>
  </si>
  <si>
    <t>PVC Tank 5000 Ltr. Capacity</t>
  </si>
  <si>
    <t xml:space="preserve">Others fitting fixing </t>
  </si>
  <si>
    <t xml:space="preserve">Total </t>
  </si>
  <si>
    <t xml:space="preserve">Inword: </t>
  </si>
  <si>
    <t>Signature of Engineer</t>
  </si>
  <si>
    <t>Signature of Contructor</t>
  </si>
  <si>
    <t>BOQ Summery</t>
  </si>
  <si>
    <t xml:space="preserve">In Ward: </t>
  </si>
  <si>
    <t>Signature of engineer</t>
  </si>
  <si>
    <t>Signature of Contractor</t>
  </si>
  <si>
    <t>Location of: NariKel Bagun,        Ward no :02,   Union: kabakali, Dighinala.Khagrachari district</t>
  </si>
  <si>
    <t>Project Name: Increasing Access to Improved WASH Services (IWASH) in Bangladesh</t>
  </si>
  <si>
    <t xml:space="preserve"> Increasing Access to Improved WASH Services (IWASH) in Bangladesh</t>
  </si>
  <si>
    <t xml:space="preserve"> Deepborhole  Piping Network and Water Dispenser </t>
  </si>
  <si>
    <t xml:space="preserve">Civil Work of Construction  R.C.C Structure  water supply Tower  </t>
  </si>
  <si>
    <t xml:space="preserve">Lot-3 Construction  R.C.C Structure  water supply Tower work &amp; Piping Network Water Dispenser </t>
  </si>
  <si>
    <t>Lot-3.2 Bill of Quantities (BoQ)</t>
  </si>
  <si>
    <t xml:space="preserve">Lot-3.1  Bill of Quantities (BoQ) </t>
  </si>
  <si>
    <t xml:space="preserve">Deepborhole Piping  Network Water Dispenser </t>
  </si>
  <si>
    <t>Civil Work of Construction RCC Structure  water supply Tower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</si>
</sst>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sz val="12"/>
      <color theme="1"/>
      <name val="Times New Roman"/>
      <family val="1"/>
    </font>
    <font>
      <b/>
      <sz val="12"/>
      <color theme="1"/>
      <name val="Times New Roman"/>
      <family val="1"/>
    </font>
    <font>
      <b/>
      <sz val="10"/>
      <name val="Times New Roman"/>
      <family val="1"/>
    </font>
    <font>
      <sz val="10"/>
      <name val="Times New Roman"/>
      <family val="1"/>
    </font>
    <font>
      <b/>
      <sz val="11"/>
      <color theme="1"/>
      <name val="Times New Roman"/>
      <family val="1"/>
    </font>
    <font>
      <sz val="16"/>
      <color theme="1"/>
      <name val="Times New Roman"/>
      <family val="1"/>
    </font>
    <font>
      <sz val="10"/>
      <color theme="1"/>
      <name val="Times New Roman"/>
      <family val="1"/>
    </font>
    <font>
      <b/>
      <u/>
      <sz val="10"/>
      <color theme="1"/>
      <name val="Times New Roman"/>
      <family val="1"/>
    </font>
    <font>
      <b/>
      <i/>
      <u/>
      <sz val="10"/>
      <color theme="1"/>
      <name val="Times New Roman"/>
      <family val="1"/>
    </font>
    <font>
      <sz val="10"/>
      <name val="Times New Roman"/>
      <family val="1"/>
    </font>
    <font>
      <sz val="10"/>
      <color theme="1"/>
      <name val="Times New Roman"/>
      <family val="1"/>
    </font>
    <font>
      <b/>
      <sz val="10"/>
      <name val="Times New Roman"/>
      <family val="1"/>
    </font>
    <font>
      <b/>
      <sz val="10"/>
      <color theme="1"/>
      <name val="Times New Roman"/>
      <family val="1"/>
    </font>
    <font>
      <b/>
      <sz val="11"/>
      <color rgb="FF000000"/>
      <name val="Calibri"/>
      <family val="2"/>
      <scheme val="minor"/>
    </font>
    <font>
      <sz val="11"/>
      <color rgb="FF000000"/>
      <name val="Calibri"/>
      <family val="2"/>
      <scheme val="minor"/>
    </font>
    <font>
      <sz val="9"/>
      <color theme="1"/>
      <name val="Times New Roman"/>
      <family val="1"/>
    </font>
    <font>
      <b/>
      <sz val="9"/>
      <color theme="1"/>
      <name val="Times New Roman"/>
      <family val="1"/>
    </font>
    <font>
      <b/>
      <sz val="12"/>
      <color theme="1"/>
      <name val="Calibri"/>
      <family val="2"/>
      <scheme val="minor"/>
    </font>
    <font>
      <i/>
      <sz val="12"/>
      <color theme="1"/>
      <name val="Times New Roman"/>
      <family val="1"/>
    </font>
    <font>
      <b/>
      <sz val="12"/>
      <name val="Arial"/>
      <family val="2"/>
    </font>
    <font>
      <sz val="10"/>
      <name val="Arial"/>
      <family val="2"/>
    </font>
    <font>
      <sz val="12"/>
      <color theme="1"/>
      <name val="Arial"/>
      <family val="2"/>
    </font>
    <font>
      <b/>
      <sz val="12"/>
      <color theme="1"/>
      <name val="Arial"/>
      <family val="2"/>
    </font>
  </fonts>
  <fills count="6">
    <fill>
      <patternFill patternType="none"/>
    </fill>
    <fill>
      <patternFill patternType="gray125"/>
    </fill>
    <fill>
      <patternFill patternType="solid">
        <fgColor theme="4" tint="0.79995117038483843"/>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3" fillId="0" borderId="0"/>
    <xf numFmtId="43" fontId="25" fillId="0" borderId="0" applyFont="0" applyFill="0" applyBorder="0" applyAlignment="0" applyProtection="0"/>
    <xf numFmtId="43" fontId="2" fillId="0" borderId="0" applyFont="0" applyFill="0" applyBorder="0" applyAlignment="0" applyProtection="0"/>
    <xf numFmtId="0" fontId="1" fillId="0" borderId="0"/>
  </cellStyleXfs>
  <cellXfs count="81">
    <xf numFmtId="0" fontId="0" fillId="0" borderId="0" xfId="0"/>
    <xf numFmtId="0" fontId="4" fillId="0" borderId="0" xfId="0" applyFont="1"/>
    <xf numFmtId="0" fontId="8" fillId="0" borderId="2" xfId="0" applyFont="1" applyBorder="1" applyAlignment="1">
      <alignment horizontal="center" vertical="center"/>
    </xf>
    <xf numFmtId="0" fontId="8" fillId="0" borderId="2" xfId="0" applyFont="1" applyBorder="1" applyAlignment="1">
      <alignment horizontal="left" vertical="center" wrapText="1"/>
    </xf>
    <xf numFmtId="0" fontId="9"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11" fillId="0" borderId="2" xfId="0" applyFont="1" applyBorder="1" applyAlignment="1">
      <alignment horizontal="left" vertical="center" wrapText="1"/>
    </xf>
    <xf numFmtId="2" fontId="11" fillId="0" borderId="2" xfId="0" applyNumberFormat="1" applyFont="1" applyBorder="1" applyAlignment="1">
      <alignment horizontal="center" vertical="center"/>
    </xf>
    <xf numFmtId="0" fontId="15" fillId="0" borderId="2" xfId="0" applyFont="1" applyBorder="1" applyAlignment="1">
      <alignment horizontal="left" vertical="center" wrapText="1"/>
    </xf>
    <xf numFmtId="0" fontId="15" fillId="0" borderId="2" xfId="0" applyFont="1" applyBorder="1" applyAlignment="1">
      <alignment horizontal="center" vertical="center"/>
    </xf>
    <xf numFmtId="0" fontId="14" fillId="0" borderId="2" xfId="0" applyFont="1" applyBorder="1" applyAlignment="1">
      <alignment horizontal="left"/>
    </xf>
    <xf numFmtId="0" fontId="14" fillId="0" borderId="2" xfId="0" applyFont="1" applyBorder="1" applyAlignment="1">
      <alignment horizontal="center"/>
    </xf>
    <xf numFmtId="0" fontId="18" fillId="3" borderId="2" xfId="0" applyFont="1" applyFill="1" applyBorder="1" applyAlignment="1">
      <alignment horizontal="left" vertical="top" wrapText="1"/>
    </xf>
    <xf numFmtId="0" fontId="7" fillId="0" borderId="0" xfId="0" applyFont="1" applyAlignment="1">
      <alignment horizontal="center" vertical="center"/>
    </xf>
    <xf numFmtId="0" fontId="7" fillId="0" borderId="2" xfId="0" applyFont="1" applyBorder="1" applyAlignment="1">
      <alignment horizontal="center" vertical="center"/>
    </xf>
    <xf numFmtId="0" fontId="16" fillId="0" borderId="2" xfId="0" applyFont="1" applyBorder="1" applyAlignment="1">
      <alignment horizontal="center" vertical="center" wrapText="1"/>
    </xf>
    <xf numFmtId="0" fontId="7" fillId="0" borderId="2" xfId="0" applyFont="1" applyBorder="1" applyAlignment="1">
      <alignment horizontal="left" vertical="center"/>
    </xf>
    <xf numFmtId="2" fontId="15" fillId="0" borderId="2" xfId="0" applyNumberFormat="1" applyFont="1" applyBorder="1" applyAlignment="1">
      <alignment horizontal="center" vertical="center"/>
    </xf>
    <xf numFmtId="2" fontId="7" fillId="2" borderId="2" xfId="0" applyNumberFormat="1" applyFont="1" applyFill="1" applyBorder="1" applyAlignment="1">
      <alignment horizontal="center" vertical="center"/>
    </xf>
    <xf numFmtId="0" fontId="11" fillId="3" borderId="2" xfId="0" applyFont="1" applyFill="1" applyBorder="1" applyAlignment="1">
      <alignment horizontal="left" vertical="center" wrapText="1"/>
    </xf>
    <xf numFmtId="2" fontId="11" fillId="3" borderId="2" xfId="0" applyNumberFormat="1" applyFont="1" applyFill="1" applyBorder="1" applyAlignment="1">
      <alignment horizontal="center" vertical="center"/>
    </xf>
    <xf numFmtId="0" fontId="20" fillId="3" borderId="2" xfId="0" applyFont="1" applyFill="1" applyBorder="1" applyAlignment="1">
      <alignment vertical="top" wrapText="1"/>
    </xf>
    <xf numFmtId="0" fontId="11" fillId="0" borderId="2" xfId="0" applyFont="1" applyBorder="1" applyAlignment="1">
      <alignment horizontal="center" vertical="center" wrapText="1"/>
    </xf>
    <xf numFmtId="0" fontId="11" fillId="3" borderId="2" xfId="0" applyFont="1" applyFill="1" applyBorder="1" applyAlignment="1">
      <alignment horizontal="left" vertical="top" wrapText="1"/>
    </xf>
    <xf numFmtId="0" fontId="11" fillId="0" borderId="2" xfId="0" applyFont="1" applyBorder="1" applyAlignment="1">
      <alignment horizontal="left" vertical="top" wrapText="1"/>
    </xf>
    <xf numFmtId="0" fontId="15" fillId="0" borderId="2" xfId="0" applyFont="1" applyBorder="1" applyAlignment="1">
      <alignment horizontal="left" vertical="top" wrapText="1"/>
    </xf>
    <xf numFmtId="0" fontId="11" fillId="3" borderId="6" xfId="0" applyFont="1" applyFill="1" applyBorder="1" applyAlignment="1">
      <alignment horizontal="center" vertical="center"/>
    </xf>
    <xf numFmtId="0" fontId="0" fillId="3" borderId="0" xfId="0" applyFill="1"/>
    <xf numFmtId="0" fontId="11" fillId="0" borderId="2" xfId="0" applyFont="1" applyBorder="1" applyAlignment="1">
      <alignment horizontal="center" vertical="center"/>
    </xf>
    <xf numFmtId="0" fontId="15" fillId="3" borderId="2" xfId="0" applyFont="1" applyFill="1" applyBorder="1" applyAlignment="1">
      <alignment horizontal="center" vertical="center"/>
    </xf>
    <xf numFmtId="0" fontId="11" fillId="3" borderId="2" xfId="0" applyFont="1" applyFill="1" applyBorder="1" applyAlignment="1">
      <alignment horizontal="center" vertical="center"/>
    </xf>
    <xf numFmtId="0" fontId="15" fillId="3" borderId="7" xfId="0" applyFont="1" applyFill="1" applyBorder="1" applyAlignment="1">
      <alignment horizontal="center" vertical="center"/>
    </xf>
    <xf numFmtId="0" fontId="20" fillId="3" borderId="7" xfId="0" applyFont="1" applyFill="1" applyBorder="1" applyAlignment="1">
      <alignment horizontal="center" vertical="center" wrapText="1"/>
    </xf>
    <xf numFmtId="0" fontId="11" fillId="0" borderId="7" xfId="0" applyFont="1" applyBorder="1" applyAlignment="1">
      <alignment horizontal="center" vertical="center"/>
    </xf>
    <xf numFmtId="0" fontId="24" fillId="4" borderId="2" xfId="0" applyFont="1" applyFill="1" applyBorder="1" applyAlignment="1">
      <alignment horizontal="center" vertical="center" wrapText="1"/>
    </xf>
    <xf numFmtId="43" fontId="24" fillId="4" borderId="2" xfId="2" applyFont="1" applyFill="1" applyBorder="1" applyAlignment="1">
      <alignment horizontal="center" vertical="center" wrapText="1"/>
    </xf>
    <xf numFmtId="0" fontId="24" fillId="0" borderId="2" xfId="0" applyFont="1" applyBorder="1" applyAlignment="1">
      <alignment horizontal="center" vertical="center"/>
    </xf>
    <xf numFmtId="0" fontId="26" fillId="0" borderId="2" xfId="0" applyFont="1" applyBorder="1" applyAlignment="1">
      <alignment vertical="center" wrapText="1"/>
    </xf>
    <xf numFmtId="2" fontId="24" fillId="3" borderId="2" xfId="0" applyNumberFormat="1" applyFont="1" applyFill="1" applyBorder="1" applyAlignment="1">
      <alignment horizontal="right" vertical="center"/>
    </xf>
    <xf numFmtId="3" fontId="7" fillId="2" borderId="2" xfId="0" applyNumberFormat="1" applyFont="1" applyFill="1" applyBorder="1" applyAlignment="1">
      <alignment horizontal="center" vertical="center"/>
    </xf>
    <xf numFmtId="0" fontId="11" fillId="0" borderId="2" xfId="0" applyFont="1" applyBorder="1" applyAlignment="1">
      <alignment horizontal="center" vertical="top" wrapText="1"/>
    </xf>
    <xf numFmtId="0" fontId="5" fillId="0" borderId="0" xfId="0" applyFont="1"/>
    <xf numFmtId="0" fontId="8" fillId="4" borderId="2" xfId="0" applyFont="1" applyFill="1" applyBorder="1" applyAlignment="1">
      <alignment horizontal="center" vertical="center"/>
    </xf>
    <xf numFmtId="0" fontId="7" fillId="4" borderId="4" xfId="0" applyFont="1" applyFill="1" applyBorder="1" applyAlignment="1">
      <alignment horizontal="right" vertical="center"/>
    </xf>
    <xf numFmtId="0" fontId="7" fillId="4" borderId="5" xfId="0" applyFont="1" applyFill="1" applyBorder="1" applyAlignment="1">
      <alignment vertical="center"/>
    </xf>
    <xf numFmtId="0" fontId="7" fillId="4" borderId="3" xfId="0" applyFont="1" applyFill="1" applyBorder="1" applyAlignment="1">
      <alignment vertical="center"/>
    </xf>
    <xf numFmtId="0" fontId="24" fillId="0" borderId="0" xfId="0" applyFont="1" applyAlignment="1">
      <alignment horizontal="left" vertical="center" wrapText="1" readingOrder="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0"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1" xfId="0" applyFont="1" applyBorder="1" applyAlignment="1">
      <alignment horizontal="center"/>
    </xf>
    <xf numFmtId="0" fontId="27" fillId="0" borderId="4" xfId="0" applyFont="1" applyBorder="1" applyAlignment="1">
      <alignment horizontal="right"/>
    </xf>
    <xf numFmtId="0" fontId="27" fillId="0" borderId="5" xfId="0" applyFont="1" applyBorder="1" applyAlignment="1">
      <alignment horizontal="right"/>
    </xf>
    <xf numFmtId="0" fontId="0" fillId="0" borderId="0" xfId="0" applyAlignment="1">
      <alignment horizontal="center"/>
    </xf>
    <xf numFmtId="0" fontId="22" fillId="0" borderId="0" xfId="0" applyFont="1" applyAlignment="1">
      <alignment horizontal="center" vertical="top"/>
    </xf>
    <xf numFmtId="0" fontId="6" fillId="0" borderId="0" xfId="0" applyFont="1" applyAlignment="1">
      <alignment horizontal="center" vertical="center"/>
    </xf>
    <xf numFmtId="0" fontId="6" fillId="0" borderId="0" xfId="0" applyFont="1" applyAlignment="1">
      <alignment horizontal="center" vertical="center" wrapText="1" readingOrder="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3" fillId="0" borderId="3" xfId="0" applyFont="1" applyBorder="1" applyAlignment="1">
      <alignment horizontal="left" vertical="center" wrapText="1"/>
    </xf>
    <xf numFmtId="0" fontId="5" fillId="0" borderId="0" xfId="0" applyFont="1" applyAlignment="1">
      <alignment horizontal="center" vertical="top" wrapText="1"/>
    </xf>
    <xf numFmtId="0" fontId="4" fillId="0" borderId="0" xfId="0" applyFont="1" applyAlignment="1">
      <alignment horizontal="center" vertical="center"/>
    </xf>
    <xf numFmtId="2" fontId="24" fillId="0" borderId="2" xfId="3" applyNumberFormat="1" applyFont="1" applyBorder="1" applyAlignment="1">
      <alignment horizontal="right" vertical="center" wrapText="1"/>
    </xf>
    <xf numFmtId="2" fontId="27" fillId="0" borderId="2" xfId="0" applyNumberFormat="1" applyFont="1" applyBorder="1" applyAlignment="1">
      <alignment horizontal="right" wrapText="1"/>
    </xf>
    <xf numFmtId="0" fontId="24" fillId="5" borderId="9" xfId="0" applyFont="1" applyFill="1" applyBorder="1" applyAlignment="1" applyProtection="1">
      <alignment horizontal="left" vertical="center" wrapText="1" readingOrder="1"/>
      <protection locked="0"/>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3" xfId="0" applyFont="1" applyFill="1" applyBorder="1" applyAlignment="1">
      <alignment horizontal="center" vertical="center"/>
    </xf>
    <xf numFmtId="0" fontId="4" fillId="5" borderId="0" xfId="0" applyFont="1" applyFill="1" applyAlignment="1" applyProtection="1">
      <alignment horizontal="left" vertical="center"/>
      <protection locked="0"/>
    </xf>
    <xf numFmtId="2" fontId="11" fillId="5" borderId="2" xfId="0" applyNumberFormat="1" applyFont="1" applyFill="1" applyBorder="1" applyAlignment="1" applyProtection="1">
      <alignment horizontal="center" vertical="center"/>
      <protection locked="0"/>
    </xf>
    <xf numFmtId="0" fontId="11" fillId="5" borderId="2" xfId="0" applyFont="1" applyFill="1" applyBorder="1" applyAlignment="1" applyProtection="1">
      <alignment horizontal="center" vertical="center"/>
      <protection locked="0"/>
    </xf>
  </cellXfs>
  <cellStyles count="5">
    <cellStyle name="Comma 2 2" xfId="2" xr:uid="{00000000-0005-0000-0000-000000000000}"/>
    <cellStyle name="Comma 5" xfId="3" xr:uid="{00000000-0005-0000-0000-000001000000}"/>
    <cellStyle name="Normal" xfId="0" builtinId="0"/>
    <cellStyle name="Normal 2" xfId="1"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tabSelected="1" view="pageBreakPreview" zoomScale="115" zoomScaleNormal="100" zoomScaleSheetLayoutView="115" workbookViewId="0">
      <selection activeCell="A12" sqref="A12:C12"/>
    </sheetView>
  </sheetViews>
  <sheetFormatPr defaultRowHeight="14.4"/>
  <cols>
    <col min="1" max="1" width="11.33203125" customWidth="1"/>
    <col min="2" max="2" width="51" customWidth="1"/>
    <col min="3" max="3" width="21.77734375" customWidth="1"/>
  </cols>
  <sheetData>
    <row r="1" spans="1:3">
      <c r="A1" s="60"/>
      <c r="B1" s="60"/>
      <c r="C1" s="60"/>
    </row>
    <row r="2" spans="1:3" ht="15.6">
      <c r="A2" s="61" t="s">
        <v>58</v>
      </c>
      <c r="B2" s="61"/>
      <c r="C2" s="61"/>
    </row>
    <row r="3" spans="1:3" ht="15.6">
      <c r="A3" s="62" t="s">
        <v>59</v>
      </c>
      <c r="B3" s="62"/>
      <c r="C3" s="62"/>
    </row>
    <row r="4" spans="1:3" ht="15.6">
      <c r="A4" s="62" t="s">
        <v>85</v>
      </c>
      <c r="B4" s="62"/>
      <c r="C4" s="62"/>
    </row>
    <row r="5" spans="1:3" ht="31.2" customHeight="1">
      <c r="A5" s="63" t="s">
        <v>94</v>
      </c>
      <c r="B5" s="63"/>
      <c r="C5" s="63"/>
    </row>
    <row r="6" spans="1:3" ht="29.4" customHeight="1">
      <c r="A6" s="64" t="s">
        <v>65</v>
      </c>
      <c r="B6" s="65"/>
      <c r="C6" s="66"/>
    </row>
    <row r="7" spans="1:3" ht="15.6">
      <c r="A7" s="67" t="s">
        <v>60</v>
      </c>
      <c r="B7" s="68"/>
      <c r="C7" s="69"/>
    </row>
    <row r="8" spans="1:3" ht="23.4" customHeight="1">
      <c r="A8" s="38" t="s">
        <v>61</v>
      </c>
      <c r="B8" s="38" t="s">
        <v>62</v>
      </c>
      <c r="C8" s="39" t="s">
        <v>63</v>
      </c>
    </row>
    <row r="9" spans="1:3" ht="42.6" customHeight="1">
      <c r="A9" s="40">
        <v>3.1</v>
      </c>
      <c r="B9" s="41" t="s">
        <v>93</v>
      </c>
      <c r="C9" s="42">
        <f>'Lot-3.1'!F31</f>
        <v>0</v>
      </c>
    </row>
    <row r="10" spans="1:3" ht="42.6" customHeight="1">
      <c r="A10" s="40">
        <v>3.2</v>
      </c>
      <c r="B10" s="41" t="s">
        <v>97</v>
      </c>
      <c r="C10" s="72">
        <f>'Lot-3.2'!F36</f>
        <v>0</v>
      </c>
    </row>
    <row r="11" spans="1:3" ht="25.2" customHeight="1">
      <c r="A11" s="58" t="s">
        <v>64</v>
      </c>
      <c r="B11" s="59"/>
      <c r="C11" s="73">
        <f>SUM(C9:C10)</f>
        <v>0</v>
      </c>
    </row>
    <row r="12" spans="1:3" ht="15.6" customHeight="1">
      <c r="A12" s="74" t="s">
        <v>86</v>
      </c>
      <c r="B12" s="74"/>
      <c r="C12" s="74"/>
    </row>
    <row r="13" spans="1:3" ht="15.6" customHeight="1">
      <c r="A13" s="50"/>
      <c r="B13" s="50"/>
      <c r="C13" s="50"/>
    </row>
    <row r="14" spans="1:3" ht="15.6" customHeight="1">
      <c r="A14" s="50"/>
      <c r="B14" s="50"/>
      <c r="C14" s="50"/>
    </row>
    <row r="16" spans="1:3">
      <c r="B16" t="s">
        <v>87</v>
      </c>
      <c r="C16" t="s">
        <v>88</v>
      </c>
    </row>
    <row r="18" spans="3:10" ht="15.6">
      <c r="C18" s="45"/>
      <c r="D18" s="45"/>
      <c r="E18" s="45"/>
      <c r="F18" s="45"/>
      <c r="G18" s="45"/>
      <c r="H18" s="45"/>
      <c r="I18" s="45"/>
      <c r="J18" s="45"/>
    </row>
  </sheetData>
  <sheetProtection algorithmName="SHA-512" hashValue="RzcAzKgt6h6KgUzAQ2XVyDCqcTEnVQ/1spA58LOmOKjxFOTez037t69R/waKuygwfS3zxOROEKYe5YibGklGAg==" saltValue="pI6ty5/ZK/ADT8iCsSK6Cw==" spinCount="100000" sheet="1" objects="1" scenarios="1" selectLockedCells="1"/>
  <mergeCells count="9">
    <mergeCell ref="A12:C12"/>
    <mergeCell ref="A11:B11"/>
    <mergeCell ref="A1:C1"/>
    <mergeCell ref="A2:C2"/>
    <mergeCell ref="A3:C3"/>
    <mergeCell ref="A4:C4"/>
    <mergeCell ref="A5:C5"/>
    <mergeCell ref="A6:C6"/>
    <mergeCell ref="A7:C7"/>
  </mergeCells>
  <pageMargins left="0.7" right="0.7" top="0.75" bottom="0.75" header="0.3" footer="0.3"/>
  <pageSetup scale="98"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view="pageBreakPreview" topLeftCell="A17" zoomScale="115" zoomScaleNormal="100" zoomScaleSheetLayoutView="115" workbookViewId="0">
      <selection activeCell="E9" sqref="E9"/>
    </sheetView>
  </sheetViews>
  <sheetFormatPr defaultColWidth="8.6640625" defaultRowHeight="13.8"/>
  <cols>
    <col min="1" max="1" width="4.6640625" style="1" customWidth="1"/>
    <col min="2" max="2" width="43.88671875" style="6" customWidth="1"/>
    <col min="3" max="3" width="8.6640625" style="6" customWidth="1"/>
    <col min="4" max="4" width="9.88671875" style="1" customWidth="1"/>
    <col min="5" max="5" width="11.44140625" style="1" customWidth="1"/>
    <col min="6" max="6" width="14.109375" style="1" customWidth="1"/>
    <col min="7" max="8" width="8.6640625" style="1"/>
    <col min="9" max="9" width="8.6640625" style="1" customWidth="1"/>
    <col min="10" max="16384" width="8.6640625" style="1"/>
  </cols>
  <sheetData>
    <row r="1" spans="1:7">
      <c r="B1" s="71" t="str">
        <f>Summary!A2</f>
        <v>Trinamul Unnayan Sahasta (TUS)</v>
      </c>
      <c r="C1" s="71"/>
      <c r="D1" s="71"/>
      <c r="E1" s="71"/>
      <c r="F1" s="71"/>
    </row>
    <row r="2" spans="1:7" ht="15.6">
      <c r="A2" s="55" t="s">
        <v>91</v>
      </c>
      <c r="B2" s="55"/>
      <c r="C2" s="55"/>
      <c r="D2" s="55"/>
      <c r="E2" s="55"/>
      <c r="F2" s="55"/>
    </row>
    <row r="3" spans="1:7" ht="15.6">
      <c r="A3" s="56" t="s">
        <v>96</v>
      </c>
      <c r="B3" s="56"/>
      <c r="C3" s="56"/>
      <c r="D3" s="56"/>
      <c r="E3" s="56"/>
      <c r="F3" s="56"/>
    </row>
    <row r="4" spans="1:7" ht="15.6">
      <c r="A4" s="55" t="s">
        <v>98</v>
      </c>
      <c r="B4" s="55"/>
      <c r="C4" s="55"/>
      <c r="D4" s="55"/>
      <c r="E4" s="55"/>
      <c r="F4" s="55"/>
    </row>
    <row r="5" spans="1:7" ht="16.2" customHeight="1">
      <c r="A5" s="70" t="s">
        <v>89</v>
      </c>
      <c r="B5" s="70"/>
      <c r="C5" s="70"/>
      <c r="D5" s="70"/>
      <c r="E5" s="70"/>
      <c r="F5" s="70"/>
    </row>
    <row r="6" spans="1:7" s="4" customFormat="1" ht="44.4" customHeight="1">
      <c r="A6" s="19" t="s">
        <v>33</v>
      </c>
      <c r="B6" s="20" t="s">
        <v>3</v>
      </c>
      <c r="C6" s="18" t="s">
        <v>0</v>
      </c>
      <c r="D6" s="19" t="s">
        <v>34</v>
      </c>
      <c r="E6" s="19" t="s">
        <v>35</v>
      </c>
      <c r="F6" s="19" t="s">
        <v>36</v>
      </c>
      <c r="G6" s="17"/>
    </row>
    <row r="7" spans="1:7" s="5" customFormat="1" ht="103.8" customHeight="1">
      <c r="A7" s="34">
        <v>1</v>
      </c>
      <c r="B7" s="27" t="s">
        <v>17</v>
      </c>
      <c r="C7" s="33" t="s">
        <v>1</v>
      </c>
      <c r="D7" s="24">
        <v>1</v>
      </c>
      <c r="E7" s="79"/>
      <c r="F7" s="24">
        <f>D7*E7</f>
        <v>0</v>
      </c>
    </row>
    <row r="8" spans="1:7" s="5" customFormat="1" ht="178.8" customHeight="1">
      <c r="A8" s="35">
        <v>2</v>
      </c>
      <c r="B8" s="27" t="s">
        <v>55</v>
      </c>
      <c r="C8" s="34" t="s">
        <v>37</v>
      </c>
      <c r="D8" s="24">
        <v>98.83</v>
      </c>
      <c r="E8" s="79"/>
      <c r="F8" s="24">
        <f>D8*E8</f>
        <v>0</v>
      </c>
    </row>
    <row r="9" spans="1:7" s="5" customFormat="1" ht="106.8" customHeight="1">
      <c r="A9" s="36">
        <v>3</v>
      </c>
      <c r="B9" s="25" t="s">
        <v>40</v>
      </c>
      <c r="C9" s="34" t="s">
        <v>37</v>
      </c>
      <c r="D9" s="24">
        <v>25.45</v>
      </c>
      <c r="E9" s="79"/>
      <c r="F9" s="24">
        <f>D9*E9</f>
        <v>0</v>
      </c>
    </row>
    <row r="10" spans="1:7" s="5" customFormat="1" ht="70.8" customHeight="1">
      <c r="A10" s="36">
        <v>4</v>
      </c>
      <c r="B10" s="25" t="s">
        <v>41</v>
      </c>
      <c r="C10" s="34" t="s">
        <v>26</v>
      </c>
      <c r="D10" s="24">
        <v>37.799999999999997</v>
      </c>
      <c r="E10" s="79"/>
      <c r="F10" s="24">
        <f>D10*E10</f>
        <v>0</v>
      </c>
    </row>
    <row r="11" spans="1:7" s="5" customFormat="1" ht="116.4" customHeight="1">
      <c r="A11" s="35">
        <v>5</v>
      </c>
      <c r="B11" s="27" t="s">
        <v>42</v>
      </c>
      <c r="C11" s="34" t="s">
        <v>37</v>
      </c>
      <c r="D11" s="24">
        <v>4.12</v>
      </c>
      <c r="E11" s="79"/>
      <c r="F11" s="24">
        <f>D11*E11</f>
        <v>0</v>
      </c>
    </row>
    <row r="12" spans="1:7" s="5" customFormat="1" ht="71.400000000000006" customHeight="1">
      <c r="A12" s="34">
        <v>6</v>
      </c>
      <c r="B12" s="27" t="s">
        <v>43</v>
      </c>
      <c r="C12" s="34" t="s">
        <v>26</v>
      </c>
      <c r="D12" s="24">
        <v>25.67</v>
      </c>
      <c r="E12" s="79"/>
      <c r="F12" s="24">
        <f>D12*E12</f>
        <v>0</v>
      </c>
    </row>
    <row r="13" spans="1:7" s="5" customFormat="1" ht="120" customHeight="1">
      <c r="A13" s="33">
        <v>7</v>
      </c>
      <c r="B13" s="27" t="s">
        <v>44</v>
      </c>
      <c r="C13" s="34" t="s">
        <v>37</v>
      </c>
      <c r="D13" s="24">
        <v>1.68</v>
      </c>
      <c r="E13" s="79"/>
      <c r="F13" s="24">
        <f>D13*E13</f>
        <v>0</v>
      </c>
    </row>
    <row r="14" spans="1:7" s="5" customFormat="1" ht="125.7" customHeight="1">
      <c r="A14" s="33">
        <v>8</v>
      </c>
      <c r="B14" s="23" t="s">
        <v>45</v>
      </c>
      <c r="C14" s="34" t="s">
        <v>26</v>
      </c>
      <c r="D14" s="24">
        <v>150.99</v>
      </c>
      <c r="E14" s="79"/>
      <c r="F14" s="24">
        <f>D14*E14</f>
        <v>0</v>
      </c>
    </row>
    <row r="15" spans="1:7" s="5" customFormat="1" ht="118.2" customHeight="1">
      <c r="A15" s="13">
        <v>9</v>
      </c>
      <c r="B15" s="28" t="s">
        <v>46</v>
      </c>
      <c r="C15" s="13" t="s">
        <v>37</v>
      </c>
      <c r="D15" s="5">
        <v>2.13</v>
      </c>
      <c r="E15" s="79"/>
      <c r="F15" s="24">
        <f>D15*E15</f>
        <v>0</v>
      </c>
    </row>
    <row r="16" spans="1:7" s="5" customFormat="1" ht="115.8" customHeight="1">
      <c r="A16" s="32">
        <v>10</v>
      </c>
      <c r="B16" s="28" t="s">
        <v>47</v>
      </c>
      <c r="C16" s="32" t="s">
        <v>26</v>
      </c>
      <c r="D16" s="11">
        <v>172.12</v>
      </c>
      <c r="E16" s="79"/>
      <c r="F16" s="24">
        <f>D16*E16</f>
        <v>0</v>
      </c>
    </row>
    <row r="17" spans="1:7" s="5" customFormat="1" ht="129" customHeight="1">
      <c r="A17" s="37">
        <v>11</v>
      </c>
      <c r="B17" s="28" t="s">
        <v>48</v>
      </c>
      <c r="C17" s="34" t="s">
        <v>26</v>
      </c>
      <c r="D17" s="11">
        <v>141.51</v>
      </c>
      <c r="E17" s="79"/>
      <c r="F17" s="24">
        <f>D17*E17</f>
        <v>0</v>
      </c>
    </row>
    <row r="18" spans="1:7" s="5" customFormat="1" ht="117" customHeight="1">
      <c r="A18" s="32">
        <v>12</v>
      </c>
      <c r="B18" s="28" t="s">
        <v>53</v>
      </c>
      <c r="C18" s="32" t="s">
        <v>57</v>
      </c>
      <c r="D18" s="11">
        <v>11.58</v>
      </c>
      <c r="E18" s="79"/>
      <c r="F18" s="24">
        <f>D18*E18</f>
        <v>0</v>
      </c>
    </row>
    <row r="19" spans="1:7" s="5" customFormat="1" ht="169.2" customHeight="1">
      <c r="A19" s="32">
        <v>13</v>
      </c>
      <c r="B19" s="28" t="s">
        <v>49</v>
      </c>
      <c r="C19" s="32" t="s">
        <v>7</v>
      </c>
      <c r="D19" s="11">
        <v>1465</v>
      </c>
      <c r="E19" s="79"/>
      <c r="F19" s="24">
        <f>D19*E19</f>
        <v>0</v>
      </c>
    </row>
    <row r="20" spans="1:7" s="5" customFormat="1" ht="250.8">
      <c r="A20" s="32">
        <v>14</v>
      </c>
      <c r="B20" s="28" t="s">
        <v>54</v>
      </c>
      <c r="C20" s="13" t="s">
        <v>26</v>
      </c>
      <c r="D20" s="11">
        <v>123.2</v>
      </c>
      <c r="E20" s="79"/>
      <c r="F20" s="24">
        <f>D20*E20</f>
        <v>0</v>
      </c>
    </row>
    <row r="21" spans="1:7" s="5" customFormat="1" ht="175.8" customHeight="1">
      <c r="A21" s="13">
        <v>15</v>
      </c>
      <c r="B21" s="28" t="s">
        <v>38</v>
      </c>
      <c r="C21" s="13" t="s">
        <v>8</v>
      </c>
      <c r="D21" s="21">
        <v>5.48</v>
      </c>
      <c r="E21" s="79"/>
      <c r="F21" s="24">
        <f>D21*E21</f>
        <v>0</v>
      </c>
    </row>
    <row r="22" spans="1:7" s="5" customFormat="1" ht="217.2" customHeight="1">
      <c r="A22" s="13">
        <v>16</v>
      </c>
      <c r="B22" s="10" t="s">
        <v>39</v>
      </c>
      <c r="C22" s="32" t="s">
        <v>8</v>
      </c>
      <c r="D22" s="21">
        <v>1</v>
      </c>
      <c r="E22" s="79"/>
      <c r="F22" s="24">
        <f t="shared" ref="F22:F30" si="0">D22*E22</f>
        <v>0</v>
      </c>
    </row>
    <row r="23" spans="1:7" s="5" customFormat="1" ht="62.7" customHeight="1">
      <c r="A23" s="32">
        <v>17</v>
      </c>
      <c r="B23" s="10" t="s">
        <v>23</v>
      </c>
      <c r="C23" s="32" t="s">
        <v>9</v>
      </c>
      <c r="D23" s="11">
        <v>118</v>
      </c>
      <c r="E23" s="79"/>
      <c r="F23" s="24">
        <f t="shared" si="0"/>
        <v>0</v>
      </c>
    </row>
    <row r="24" spans="1:7" s="5" customFormat="1" ht="150.6" customHeight="1">
      <c r="A24" s="37">
        <v>18</v>
      </c>
      <c r="B24" s="10" t="s">
        <v>50</v>
      </c>
      <c r="C24" s="13" t="s">
        <v>26</v>
      </c>
      <c r="D24" s="11">
        <v>15.22</v>
      </c>
      <c r="E24" s="79"/>
      <c r="F24" s="24">
        <f t="shared" si="0"/>
        <v>0</v>
      </c>
    </row>
    <row r="25" spans="1:7" s="5" customFormat="1" ht="62.4" customHeight="1">
      <c r="A25" s="32">
        <v>19</v>
      </c>
      <c r="B25" s="16" t="s">
        <v>29</v>
      </c>
      <c r="C25" s="13" t="s">
        <v>1</v>
      </c>
      <c r="D25" s="11">
        <v>1</v>
      </c>
      <c r="E25" s="79"/>
      <c r="F25" s="24">
        <f t="shared" si="0"/>
        <v>0</v>
      </c>
    </row>
    <row r="26" spans="1:7" s="5" customFormat="1" ht="176.4" customHeight="1">
      <c r="A26" s="13">
        <v>20</v>
      </c>
      <c r="B26" s="28" t="s">
        <v>51</v>
      </c>
      <c r="C26" s="13" t="s">
        <v>26</v>
      </c>
      <c r="D26" s="11">
        <v>0.93</v>
      </c>
      <c r="E26" s="79"/>
      <c r="F26" s="24">
        <f t="shared" si="0"/>
        <v>0</v>
      </c>
    </row>
    <row r="27" spans="1:7" s="5" customFormat="1" ht="186" customHeight="1">
      <c r="A27" s="13">
        <v>21</v>
      </c>
      <c r="B27" s="10" t="s">
        <v>52</v>
      </c>
      <c r="C27" s="13" t="s">
        <v>26</v>
      </c>
      <c r="D27" s="11">
        <v>0.84</v>
      </c>
      <c r="E27" s="79"/>
      <c r="F27" s="24">
        <f t="shared" si="0"/>
        <v>0</v>
      </c>
    </row>
    <row r="28" spans="1:7" s="5" customFormat="1" ht="93" customHeight="1">
      <c r="A28" s="13">
        <v>22</v>
      </c>
      <c r="B28" s="29" t="s">
        <v>24</v>
      </c>
      <c r="C28" s="13" t="s">
        <v>1</v>
      </c>
      <c r="D28" s="11">
        <v>1</v>
      </c>
      <c r="E28" s="79"/>
      <c r="F28" s="24">
        <f t="shared" si="0"/>
        <v>0</v>
      </c>
    </row>
    <row r="29" spans="1:7" s="5" customFormat="1" ht="64.8" customHeight="1">
      <c r="A29" s="13">
        <v>23</v>
      </c>
      <c r="B29" s="44" t="s">
        <v>28</v>
      </c>
      <c r="C29" s="32" t="s">
        <v>1</v>
      </c>
      <c r="D29" s="26">
        <v>10</v>
      </c>
      <c r="E29" s="79"/>
      <c r="F29" s="24">
        <f t="shared" si="0"/>
        <v>0</v>
      </c>
    </row>
    <row r="30" spans="1:7" s="5" customFormat="1" ht="17.7" customHeight="1">
      <c r="A30" s="32">
        <v>24</v>
      </c>
      <c r="B30" s="12" t="s">
        <v>32</v>
      </c>
      <c r="C30" s="12"/>
      <c r="D30" s="11">
        <v>10</v>
      </c>
      <c r="E30" s="79"/>
      <c r="F30" s="24">
        <f t="shared" si="0"/>
        <v>0</v>
      </c>
    </row>
    <row r="31" spans="1:7">
      <c r="A31" s="46"/>
      <c r="B31" s="75" t="s">
        <v>81</v>
      </c>
      <c r="C31" s="76"/>
      <c r="D31" s="76"/>
      <c r="E31" s="77"/>
      <c r="F31" s="22">
        <f>SUM(F7:F30)</f>
        <v>0</v>
      </c>
      <c r="G31" s="5"/>
    </row>
    <row r="33" spans="2:6">
      <c r="B33" s="78" t="s">
        <v>82</v>
      </c>
      <c r="C33" s="78"/>
      <c r="D33" s="78"/>
      <c r="E33" s="78"/>
      <c r="F33" s="78"/>
    </row>
    <row r="35" spans="2:6">
      <c r="B35" s="6" t="s">
        <v>83</v>
      </c>
      <c r="E35" s="1" t="s">
        <v>84</v>
      </c>
    </row>
  </sheetData>
  <sheetProtection algorithmName="SHA-512" hashValue="gzIcps3r4xRqEjufAbOzMVO4PMhHmCkvkv4mxujDr1le4qIvpS0JvuSwdUyEhq76kVg/4wp3oh8TTa+9wzQ6ow==" saltValue="xmBqU9pqx39XCdJZpimt5w==" spinCount="100000" sheet="1" objects="1" scenarios="1" selectLockedCells="1"/>
  <mergeCells count="7">
    <mergeCell ref="B33:F33"/>
    <mergeCell ref="B31:E31"/>
    <mergeCell ref="A2:F2"/>
    <mergeCell ref="A3:F3"/>
    <mergeCell ref="A4:F4"/>
    <mergeCell ref="A5:F5"/>
    <mergeCell ref="B1:F1"/>
  </mergeCells>
  <pageMargins left="0.75" right="0.25" top="0.5" bottom="0.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view="pageBreakPreview" zoomScaleNormal="100" zoomScaleSheetLayoutView="100" workbookViewId="0">
      <selection activeCell="E25" sqref="E25"/>
    </sheetView>
  </sheetViews>
  <sheetFormatPr defaultRowHeight="14.4"/>
  <cols>
    <col min="1" max="1" width="7.5546875" customWidth="1"/>
    <col min="2" max="2" width="40" customWidth="1"/>
    <col min="3" max="3" width="7.6640625" customWidth="1"/>
    <col min="4" max="4" width="7.5546875" customWidth="1"/>
    <col min="5" max="5" width="11" customWidth="1"/>
    <col min="6" max="6" width="14.109375" customWidth="1"/>
  </cols>
  <sheetData>
    <row r="1" spans="1:6" ht="21">
      <c r="A1" s="54" t="s">
        <v>56</v>
      </c>
      <c r="B1" s="54"/>
      <c r="C1" s="54"/>
      <c r="D1" s="54"/>
      <c r="E1" s="54"/>
      <c r="F1" s="54"/>
    </row>
    <row r="2" spans="1:6" ht="15.6">
      <c r="A2" s="55" t="s">
        <v>90</v>
      </c>
      <c r="B2" s="55"/>
      <c r="C2" s="55"/>
      <c r="D2" s="55"/>
      <c r="E2" s="55"/>
      <c r="F2" s="55"/>
    </row>
    <row r="3" spans="1:6" ht="15.6">
      <c r="A3" s="56" t="s">
        <v>95</v>
      </c>
      <c r="B3" s="56"/>
      <c r="C3" s="56"/>
      <c r="D3" s="56"/>
      <c r="E3" s="56"/>
      <c r="F3" s="56"/>
    </row>
    <row r="4" spans="1:6" ht="15.6">
      <c r="A4" s="55" t="s">
        <v>92</v>
      </c>
      <c r="B4" s="55"/>
      <c r="C4" s="55"/>
      <c r="D4" s="55"/>
      <c r="E4" s="55"/>
      <c r="F4" s="55"/>
    </row>
    <row r="5" spans="1:6" ht="16.2" thickBot="1">
      <c r="A5" s="57" t="s">
        <v>66</v>
      </c>
      <c r="B5" s="57"/>
      <c r="C5" s="57"/>
      <c r="D5" s="57"/>
      <c r="E5" s="57"/>
      <c r="F5" s="57"/>
    </row>
    <row r="6" spans="1:6" ht="28.2" customHeight="1">
      <c r="A6" s="7" t="s">
        <v>2</v>
      </c>
      <c r="B6" s="8" t="s">
        <v>3</v>
      </c>
      <c r="C6" s="8" t="s">
        <v>0</v>
      </c>
      <c r="D6" s="8" t="s">
        <v>4</v>
      </c>
      <c r="E6" s="9" t="s">
        <v>5</v>
      </c>
      <c r="F6" s="9" t="s">
        <v>6</v>
      </c>
    </row>
    <row r="7" spans="1:6" s="31" customFormat="1">
      <c r="A7" s="34">
        <v>1</v>
      </c>
      <c r="B7" s="23" t="s">
        <v>79</v>
      </c>
      <c r="C7" s="34" t="s">
        <v>8</v>
      </c>
      <c r="D7" s="34">
        <v>1</v>
      </c>
      <c r="E7" s="80"/>
      <c r="F7" s="30">
        <f>D7*E7</f>
        <v>0</v>
      </c>
    </row>
    <row r="8" spans="1:6" ht="26.4">
      <c r="A8" s="32">
        <v>2</v>
      </c>
      <c r="B8" s="12" t="s">
        <v>31</v>
      </c>
      <c r="C8" s="32" t="s">
        <v>8</v>
      </c>
      <c r="D8" s="32">
        <v>1</v>
      </c>
      <c r="E8" s="80"/>
      <c r="F8" s="30">
        <f t="shared" ref="F8:F35" si="0">D8*E8</f>
        <v>0</v>
      </c>
    </row>
    <row r="9" spans="1:6" ht="92.4">
      <c r="A9" s="51">
        <v>3</v>
      </c>
      <c r="B9" s="10" t="s">
        <v>18</v>
      </c>
      <c r="C9" s="32"/>
      <c r="D9" s="32"/>
      <c r="E9" s="80"/>
      <c r="F9" s="30">
        <f t="shared" si="0"/>
        <v>0</v>
      </c>
    </row>
    <row r="10" spans="1:6">
      <c r="A10" s="52"/>
      <c r="B10" s="23" t="s">
        <v>67</v>
      </c>
      <c r="C10" s="32" t="s">
        <v>9</v>
      </c>
      <c r="D10" s="32">
        <v>710</v>
      </c>
      <c r="E10" s="80"/>
      <c r="F10" s="30">
        <f t="shared" si="0"/>
        <v>0</v>
      </c>
    </row>
    <row r="11" spans="1:6">
      <c r="A11" s="52"/>
      <c r="B11" s="23" t="s">
        <v>68</v>
      </c>
      <c r="C11" s="32" t="s">
        <v>9</v>
      </c>
      <c r="D11" s="32">
        <v>420</v>
      </c>
      <c r="E11" s="80"/>
      <c r="F11" s="30">
        <f t="shared" si="0"/>
        <v>0</v>
      </c>
    </row>
    <row r="12" spans="1:6">
      <c r="A12" s="52"/>
      <c r="B12" s="23" t="s">
        <v>69</v>
      </c>
      <c r="C12" s="32" t="s">
        <v>9</v>
      </c>
      <c r="D12" s="32">
        <v>120</v>
      </c>
      <c r="E12" s="80"/>
      <c r="F12" s="30">
        <f t="shared" si="0"/>
        <v>0</v>
      </c>
    </row>
    <row r="13" spans="1:6">
      <c r="A13" s="52"/>
      <c r="B13" s="10" t="s">
        <v>70</v>
      </c>
      <c r="C13" s="32" t="s">
        <v>8</v>
      </c>
      <c r="D13" s="32">
        <v>60</v>
      </c>
      <c r="E13" s="80"/>
      <c r="F13" s="30">
        <f t="shared" si="0"/>
        <v>0</v>
      </c>
    </row>
    <row r="14" spans="1:6">
      <c r="A14" s="52"/>
      <c r="B14" s="10" t="s">
        <v>71</v>
      </c>
      <c r="C14" s="32" t="s">
        <v>8</v>
      </c>
      <c r="D14" s="32">
        <v>4</v>
      </c>
      <c r="E14" s="80"/>
      <c r="F14" s="30">
        <f t="shared" si="0"/>
        <v>0</v>
      </c>
    </row>
    <row r="15" spans="1:6">
      <c r="A15" s="52"/>
      <c r="B15" s="10" t="s">
        <v>72</v>
      </c>
      <c r="C15" s="32" t="s">
        <v>8</v>
      </c>
      <c r="D15" s="32">
        <v>10</v>
      </c>
      <c r="E15" s="80"/>
      <c r="F15" s="30">
        <f t="shared" si="0"/>
        <v>0</v>
      </c>
    </row>
    <row r="16" spans="1:6">
      <c r="A16" s="52"/>
      <c r="B16" s="10" t="s">
        <v>73</v>
      </c>
      <c r="C16" s="32" t="s">
        <v>8</v>
      </c>
      <c r="D16" s="32">
        <v>6</v>
      </c>
      <c r="E16" s="80"/>
      <c r="F16" s="30">
        <f t="shared" si="0"/>
        <v>0</v>
      </c>
    </row>
    <row r="17" spans="1:6">
      <c r="A17" s="52"/>
      <c r="B17" s="10" t="s">
        <v>74</v>
      </c>
      <c r="C17" s="32" t="s">
        <v>8</v>
      </c>
      <c r="D17" s="32">
        <v>10</v>
      </c>
      <c r="E17" s="80"/>
      <c r="F17" s="30">
        <f t="shared" si="0"/>
        <v>0</v>
      </c>
    </row>
    <row r="18" spans="1:6">
      <c r="A18" s="52"/>
      <c r="B18" s="10" t="s">
        <v>75</v>
      </c>
      <c r="C18" s="32" t="s">
        <v>8</v>
      </c>
      <c r="D18" s="32">
        <v>10</v>
      </c>
      <c r="E18" s="80"/>
      <c r="F18" s="30">
        <f t="shared" si="0"/>
        <v>0</v>
      </c>
    </row>
    <row r="19" spans="1:6">
      <c r="A19" s="52"/>
      <c r="B19" s="10" t="s">
        <v>76</v>
      </c>
      <c r="C19" s="32" t="s">
        <v>8</v>
      </c>
      <c r="D19" s="32">
        <v>11</v>
      </c>
      <c r="E19" s="80"/>
      <c r="F19" s="30">
        <f t="shared" si="0"/>
        <v>0</v>
      </c>
    </row>
    <row r="20" spans="1:6" ht="11.7" customHeight="1">
      <c r="A20" s="52"/>
      <c r="B20" s="10" t="s">
        <v>77</v>
      </c>
      <c r="C20" s="32" t="s">
        <v>9</v>
      </c>
      <c r="D20" s="32">
        <v>1.5</v>
      </c>
      <c r="E20" s="80"/>
      <c r="F20" s="30">
        <f t="shared" si="0"/>
        <v>0</v>
      </c>
    </row>
    <row r="21" spans="1:6" ht="24" customHeight="1">
      <c r="A21" s="53"/>
      <c r="B21" s="10" t="s">
        <v>78</v>
      </c>
      <c r="C21" s="32" t="s">
        <v>9</v>
      </c>
      <c r="D21" s="32">
        <v>20</v>
      </c>
      <c r="E21" s="80"/>
      <c r="F21" s="30">
        <f t="shared" si="0"/>
        <v>0</v>
      </c>
    </row>
    <row r="22" spans="1:6" ht="39.6">
      <c r="A22" s="32">
        <v>4</v>
      </c>
      <c r="B22" s="3" t="s">
        <v>10</v>
      </c>
      <c r="C22" s="2" t="s">
        <v>9</v>
      </c>
      <c r="D22" s="2">
        <v>15</v>
      </c>
      <c r="E22" s="80"/>
      <c r="F22" s="30">
        <f t="shared" si="0"/>
        <v>0</v>
      </c>
    </row>
    <row r="23" spans="1:6" ht="13.95" customHeight="1">
      <c r="A23" s="32">
        <v>5</v>
      </c>
      <c r="B23" s="10" t="s">
        <v>11</v>
      </c>
      <c r="C23" s="32" t="s">
        <v>8</v>
      </c>
      <c r="D23" s="32">
        <v>25</v>
      </c>
      <c r="E23" s="80"/>
      <c r="F23" s="30">
        <f t="shared" si="0"/>
        <v>0</v>
      </c>
    </row>
    <row r="24" spans="1:6" ht="13.95" customHeight="1">
      <c r="A24" s="32">
        <v>6</v>
      </c>
      <c r="B24" s="14" t="s">
        <v>19</v>
      </c>
      <c r="C24" s="15" t="s">
        <v>8</v>
      </c>
      <c r="D24" s="15">
        <v>4</v>
      </c>
      <c r="E24" s="80"/>
      <c r="F24" s="30">
        <f t="shared" si="0"/>
        <v>0</v>
      </c>
    </row>
    <row r="25" spans="1:6" ht="13.95" customHeight="1">
      <c r="A25" s="32">
        <v>7</v>
      </c>
      <c r="B25" s="14" t="s">
        <v>20</v>
      </c>
      <c r="C25" s="15" t="s">
        <v>8</v>
      </c>
      <c r="D25" s="15">
        <v>8</v>
      </c>
      <c r="E25" s="80"/>
      <c r="F25" s="30">
        <f t="shared" si="0"/>
        <v>0</v>
      </c>
    </row>
    <row r="26" spans="1:6" ht="13.95" customHeight="1">
      <c r="A26" s="32">
        <v>8</v>
      </c>
      <c r="B26" s="14" t="s">
        <v>21</v>
      </c>
      <c r="C26" s="15" t="s">
        <v>8</v>
      </c>
      <c r="D26" s="15">
        <v>8</v>
      </c>
      <c r="E26" s="80"/>
      <c r="F26" s="30">
        <f t="shared" si="0"/>
        <v>0</v>
      </c>
    </row>
    <row r="27" spans="1:6" ht="13.95" customHeight="1">
      <c r="A27" s="32">
        <v>9</v>
      </c>
      <c r="B27" s="10" t="s">
        <v>30</v>
      </c>
      <c r="C27" s="32" t="s">
        <v>9</v>
      </c>
      <c r="D27" s="32">
        <v>5</v>
      </c>
      <c r="E27" s="80"/>
      <c r="F27" s="30">
        <f t="shared" si="0"/>
        <v>0</v>
      </c>
    </row>
    <row r="28" spans="1:6" ht="13.95" customHeight="1">
      <c r="A28" s="32">
        <v>10</v>
      </c>
      <c r="B28" s="10" t="s">
        <v>12</v>
      </c>
      <c r="C28" s="32" t="s">
        <v>8</v>
      </c>
      <c r="D28" s="32">
        <v>8</v>
      </c>
      <c r="E28" s="80"/>
      <c r="F28" s="30">
        <f t="shared" si="0"/>
        <v>0</v>
      </c>
    </row>
    <row r="29" spans="1:6" ht="13.95" customHeight="1">
      <c r="A29" s="32">
        <v>11</v>
      </c>
      <c r="B29" s="10" t="s">
        <v>13</v>
      </c>
      <c r="C29" s="32" t="s">
        <v>14</v>
      </c>
      <c r="D29" s="32">
        <v>4</v>
      </c>
      <c r="E29" s="80"/>
      <c r="F29" s="30">
        <f t="shared" si="0"/>
        <v>0</v>
      </c>
    </row>
    <row r="30" spans="1:6" ht="13.95" customHeight="1">
      <c r="A30" s="32">
        <v>12</v>
      </c>
      <c r="B30" s="10" t="s">
        <v>15</v>
      </c>
      <c r="C30" s="32" t="s">
        <v>8</v>
      </c>
      <c r="D30" s="32">
        <v>30</v>
      </c>
      <c r="E30" s="80"/>
      <c r="F30" s="30">
        <f t="shared" si="0"/>
        <v>0</v>
      </c>
    </row>
    <row r="31" spans="1:6" ht="26.4">
      <c r="A31" s="32">
        <v>13</v>
      </c>
      <c r="B31" s="10" t="s">
        <v>22</v>
      </c>
      <c r="C31" s="32" t="s">
        <v>8</v>
      </c>
      <c r="D31" s="32">
        <v>20</v>
      </c>
      <c r="E31" s="80"/>
      <c r="F31" s="30">
        <f t="shared" si="0"/>
        <v>0</v>
      </c>
    </row>
    <row r="32" spans="1:6" ht="26.4">
      <c r="A32" s="32">
        <v>14</v>
      </c>
      <c r="B32" s="10" t="s">
        <v>16</v>
      </c>
      <c r="C32" s="32" t="s">
        <v>8</v>
      </c>
      <c r="D32" s="32">
        <v>10</v>
      </c>
      <c r="E32" s="80"/>
      <c r="F32" s="30">
        <f t="shared" si="0"/>
        <v>0</v>
      </c>
    </row>
    <row r="33" spans="1:6" ht="57.45" customHeight="1">
      <c r="A33" s="32">
        <v>15</v>
      </c>
      <c r="B33" s="10" t="s">
        <v>25</v>
      </c>
      <c r="C33" s="32" t="s">
        <v>8</v>
      </c>
      <c r="D33" s="32">
        <v>10</v>
      </c>
      <c r="E33" s="80"/>
      <c r="F33" s="30">
        <f t="shared" si="0"/>
        <v>0</v>
      </c>
    </row>
    <row r="34" spans="1:6" ht="20.399999999999999" customHeight="1">
      <c r="A34" s="32">
        <v>16</v>
      </c>
      <c r="B34" s="10" t="s">
        <v>80</v>
      </c>
      <c r="C34" s="32" t="s">
        <v>1</v>
      </c>
      <c r="D34" s="32"/>
      <c r="E34" s="80"/>
      <c r="F34" s="30">
        <f t="shared" si="0"/>
        <v>0</v>
      </c>
    </row>
    <row r="35" spans="1:6" ht="56.7" customHeight="1">
      <c r="A35" s="32">
        <v>17</v>
      </c>
      <c r="B35" s="10" t="s">
        <v>27</v>
      </c>
      <c r="C35" s="32" t="s">
        <v>8</v>
      </c>
      <c r="D35" s="32">
        <v>10</v>
      </c>
      <c r="E35" s="80"/>
      <c r="F35" s="30">
        <f t="shared" si="0"/>
        <v>0</v>
      </c>
    </row>
    <row r="36" spans="1:6">
      <c r="A36" s="46"/>
      <c r="B36" s="47" t="s">
        <v>81</v>
      </c>
      <c r="C36" s="48"/>
      <c r="D36" s="48"/>
      <c r="E36" s="49"/>
      <c r="F36" s="43">
        <f>SUM(F7:F35)</f>
        <v>0</v>
      </c>
    </row>
    <row r="37" spans="1:6">
      <c r="A37" s="1"/>
      <c r="B37" s="6"/>
      <c r="C37" s="1"/>
      <c r="D37" s="1"/>
      <c r="E37" s="1"/>
      <c r="F37" s="1"/>
    </row>
    <row r="38" spans="1:6">
      <c r="A38" s="1"/>
      <c r="B38" s="78" t="s">
        <v>82</v>
      </c>
      <c r="C38" s="78"/>
      <c r="D38" s="78"/>
      <c r="E38" s="78"/>
      <c r="F38" s="78"/>
    </row>
    <row r="40" spans="1:6">
      <c r="B40" t="s">
        <v>83</v>
      </c>
      <c r="E40" t="s">
        <v>84</v>
      </c>
    </row>
  </sheetData>
  <sheetProtection algorithmName="SHA-512" hashValue="Atsw9SbLJDssUa49DmeHFdFmEzg0OiC0rFSIji3UJlhfuuKaK1fnpBoWnJKa+zMa5o/TzSJlGHW6zL56ssTKJQ==" saltValue="i/Q/C/b6t6CzW1lzYi9UpQ==" spinCount="100000" sheet="1" objects="1" scenarios="1" selectLockedCells="1"/>
  <mergeCells count="7">
    <mergeCell ref="B38:F38"/>
    <mergeCell ref="A9:A21"/>
    <mergeCell ref="A1:F1"/>
    <mergeCell ref="A2:F2"/>
    <mergeCell ref="A3:F3"/>
    <mergeCell ref="A4:F4"/>
    <mergeCell ref="A5:F5"/>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Lot-3.1</vt:lpstr>
      <vt:lpstr>Lot-3.2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Minhaz Monwar Auni</dc:creator>
  <cp:lastModifiedBy>Manas Tripura</cp:lastModifiedBy>
  <cp:lastPrinted>2026-09-01T04:48:07Z</cp:lastPrinted>
  <dcterms:created xsi:type="dcterms:W3CDTF">2015-06-05T18:17:00Z</dcterms:created>
  <dcterms:modified xsi:type="dcterms:W3CDTF">2026-09-03T06:58:23Z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DBEC71E63FA24A0C82FBF6C2E0E9B613_12</vt:lpwstr>
  </property>
  <property fmtid="{D5CDD505-2E9C-101B-9397-08002B2CF9AE}" pid="3" name="KSOProductBuildVer">
    <vt:lpwstr>1033-12.2.0.16909</vt:lpwstr>
  </property>
</Properties>
</file>